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0380" windowHeight="7815"/>
  </bookViews>
  <sheets>
    <sheet name="Demo" sheetId="1" r:id="rId1"/>
    <sheet name="Extra Sheet" sheetId="2" r:id="rId2"/>
  </sheets>
  <definedNames>
    <definedName name="Pi">Demo!$C$17</definedName>
  </definedNames>
  <calcPr calcId="145621"/>
</workbook>
</file>

<file path=xl/calcChain.xml><?xml version="1.0" encoding="utf-8"?>
<calcChain xmlns="http://schemas.openxmlformats.org/spreadsheetml/2006/main">
  <c r="C17" i="1" l="1"/>
  <c r="L14" i="1" s="1"/>
  <c r="J14" i="1"/>
  <c r="H14" i="1"/>
  <c r="F14" i="1"/>
  <c r="E14" i="1"/>
  <c r="D14" i="1"/>
  <c r="C14" i="1"/>
  <c r="L13" i="1"/>
  <c r="K13" i="1"/>
  <c r="J13" i="1"/>
  <c r="I13" i="1"/>
  <c r="H13" i="1"/>
  <c r="G13" i="1"/>
  <c r="F13" i="1"/>
  <c r="E13" i="1"/>
  <c r="D13" i="1"/>
  <c r="C13" i="1"/>
  <c r="L12" i="1"/>
  <c r="K12" i="1"/>
  <c r="J12" i="1"/>
  <c r="I12" i="1"/>
  <c r="H12" i="1"/>
  <c r="G12" i="1"/>
  <c r="F12" i="1"/>
  <c r="E12" i="1"/>
  <c r="D12" i="1"/>
  <c r="C12" i="1"/>
  <c r="L11" i="1"/>
  <c r="K11" i="1"/>
  <c r="J11" i="1"/>
  <c r="I11" i="1"/>
  <c r="H11" i="1"/>
  <c r="G11" i="1"/>
  <c r="F11" i="1"/>
  <c r="E11" i="1"/>
  <c r="D11" i="1"/>
  <c r="C11" i="1"/>
  <c r="L10" i="1"/>
  <c r="K10" i="1"/>
  <c r="J10" i="1"/>
  <c r="I10" i="1"/>
  <c r="H10" i="1"/>
  <c r="G10" i="1"/>
  <c r="F10" i="1"/>
  <c r="E10" i="1"/>
  <c r="D10" i="1"/>
  <c r="C10" i="1"/>
  <c r="L9" i="1"/>
  <c r="K9" i="1"/>
  <c r="J9" i="1"/>
  <c r="I9" i="1"/>
  <c r="H9" i="1"/>
  <c r="G9" i="1"/>
  <c r="F9" i="1"/>
  <c r="E9" i="1"/>
  <c r="D9" i="1"/>
  <c r="C9" i="1"/>
  <c r="L8" i="1"/>
  <c r="K8" i="1"/>
  <c r="J8" i="1"/>
  <c r="I8" i="1"/>
  <c r="H8" i="1"/>
  <c r="G8" i="1"/>
  <c r="F8" i="1"/>
  <c r="E8" i="1"/>
  <c r="D8" i="1"/>
  <c r="C8" i="1"/>
  <c r="L7" i="1"/>
  <c r="K7" i="1"/>
  <c r="J7" i="1"/>
  <c r="I7" i="1"/>
  <c r="H7" i="1"/>
  <c r="G7" i="1"/>
  <c r="F7" i="1"/>
  <c r="E7" i="1"/>
  <c r="D7" i="1"/>
  <c r="C7" i="1"/>
  <c r="L6" i="1"/>
  <c r="K6" i="1"/>
  <c r="J6" i="1"/>
  <c r="I6" i="1"/>
  <c r="H6" i="1"/>
  <c r="G6" i="1"/>
  <c r="F6" i="1"/>
  <c r="E6" i="1"/>
  <c r="D6" i="1"/>
  <c r="C6" i="1"/>
  <c r="L5" i="1"/>
  <c r="K5" i="1"/>
  <c r="J5" i="1"/>
  <c r="I5" i="1"/>
  <c r="H5" i="1"/>
  <c r="G5" i="1"/>
  <c r="F5" i="1"/>
  <c r="E5" i="1"/>
  <c r="D5" i="1"/>
  <c r="C5" i="1"/>
  <c r="K26" i="1"/>
  <c r="K24" i="1"/>
  <c r="K22" i="1"/>
  <c r="G14" i="1" l="1"/>
  <c r="I14" i="1"/>
  <c r="K14" i="1"/>
  <c r="J17" i="1" l="1"/>
  <c r="O21" i="1" s="1"/>
  <c r="O19" i="1" l="1"/>
  <c r="O18" i="1"/>
  <c r="O22" i="1"/>
</calcChain>
</file>

<file path=xl/sharedStrings.xml><?xml version="1.0" encoding="utf-8"?>
<sst xmlns="http://schemas.openxmlformats.org/spreadsheetml/2006/main" count="11" uniqueCount="11">
  <si>
    <t>1's</t>
  </si>
  <si>
    <t>Sample of 100 Binary Outcomes</t>
  </si>
  <si>
    <t>Number of "successes"</t>
  </si>
  <si>
    <t>Proportion Demonstration</t>
  </si>
  <si>
    <t>Expected Min</t>
  </si>
  <si>
    <t>Expected Max</t>
  </si>
  <si>
    <t xml:space="preserve"> Expected Mean</t>
  </si>
  <si>
    <t>One</t>
  </si>
  <si>
    <t>Zero</t>
  </si>
  <si>
    <r>
      <t>Note:</t>
    </r>
    <r>
      <rPr>
        <sz val="11"/>
        <rFont val="Arial"/>
        <family val="2"/>
      </rPr>
      <t xml:space="preserve"> </t>
    </r>
    <r>
      <rPr>
        <i/>
        <sz val="11"/>
        <rFont val="Symbol"/>
        <family val="1"/>
        <charset val="2"/>
      </rPr>
      <t>p</t>
    </r>
    <r>
      <rPr>
        <sz val="11"/>
        <rFont val="Arial"/>
        <family val="2"/>
      </rPr>
      <t xml:space="preserve"> is the probability of "1"</t>
    </r>
  </si>
  <si>
    <r>
      <t xml:space="preserve">Desired </t>
    </r>
    <r>
      <rPr>
        <i/>
        <sz val="11"/>
        <rFont val="Symbol"/>
        <family val="1"/>
        <charset val="2"/>
      </rPr>
      <t>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</si>
</sst>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4"/>
      <color theme="4" tint="-0.249977111117893"/>
      <name val="Arial"/>
      <family val="2"/>
    </font>
    <font>
      <b/>
      <i/>
      <sz val="12"/>
      <color theme="8" tint="-0.49998474074526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i/>
      <sz val="1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0" borderId="0" xfId="0" applyFill="1" applyBorder="1" applyProtection="1"/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</xf>
    <xf numFmtId="164" fontId="2" fillId="4" borderId="3" xfId="0" applyNumberFormat="1" applyFont="1" applyFill="1" applyBorder="1" applyAlignment="1" applyProtection="1">
      <alignment horizontal="center" vertical="center"/>
      <protection locked="0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164" fontId="2" fillId="4" borderId="6" xfId="0" applyNumberFormat="1" applyFont="1" applyFill="1" applyBorder="1" applyAlignment="1" applyProtection="1">
      <alignment horizontal="center" vertical="center"/>
      <protection locked="0"/>
    </xf>
    <xf numFmtId="164" fontId="2" fillId="4" borderId="0" xfId="0" applyNumberFormat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8" xfId="0" applyNumberFormat="1" applyFont="1" applyFill="1" applyBorder="1" applyAlignment="1" applyProtection="1">
      <alignment horizontal="center" vertical="center"/>
      <protection locked="0"/>
    </xf>
    <xf numFmtId="164" fontId="2" fillId="4" borderId="2" xfId="0" applyNumberFormat="1" applyFont="1" applyFill="1" applyBorder="1" applyAlignment="1" applyProtection="1">
      <alignment horizontal="center" vertical="center"/>
      <protection locked="0"/>
    </xf>
    <xf numFmtId="164" fontId="2" fillId="4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2" fontId="0" fillId="4" borderId="10" xfId="0" applyNumberFormat="1" applyFill="1" applyBorder="1" applyAlignment="1" applyProtection="1">
      <alignment horizontal="center" vertical="center"/>
    </xf>
    <xf numFmtId="2" fontId="0" fillId="4" borderId="11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</cellXfs>
  <cellStyles count="1">
    <cellStyle name="Normal" xfId="0" builtinId="0"/>
  </cellStyles>
  <dxfs count="3"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Sample Frequencies</a:t>
            </a:r>
          </a:p>
        </c:rich>
      </c:tx>
      <c:layout>
        <c:manualLayout>
          <c:xMode val="edge"/>
          <c:yMode val="edge"/>
          <c:x val="0.30645195157056981"/>
          <c:y val="3.9301310043668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83895356437999"/>
          <c:y val="0.24890882767473149"/>
          <c:w val="0.76451733322412618"/>
          <c:h val="0.5589531568836075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Demo!$G$17</c:f>
              <c:strCache>
                <c:ptCount val="1"/>
                <c:pt idx="0">
                  <c:v>1's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Demo!$P$21:$P$22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cat>
          <c:val>
            <c:numRef>
              <c:f>Demo!$O$21:$O$22</c:f>
              <c:numCache>
                <c:formatCode>General</c:formatCode>
                <c:ptCount val="2"/>
                <c:pt idx="0">
                  <c:v>42</c:v>
                </c:pt>
                <c:pt idx="1">
                  <c:v>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55034752"/>
        <c:axId val="155036288"/>
      </c:barChart>
      <c:catAx>
        <c:axId val="155034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503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503628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503475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Sample Percentages</a:t>
            </a:r>
          </a:p>
        </c:rich>
      </c:tx>
      <c:layout>
        <c:manualLayout>
          <c:xMode val="edge"/>
          <c:yMode val="edge"/>
          <c:x val="0.30990448877596372"/>
          <c:y val="2.18340611353711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642209405902753"/>
          <c:y val="0.20524061229319965"/>
          <c:w val="0.49201354709581402"/>
          <c:h val="0.67249051687559036"/>
        </c:manualLayout>
      </c:layout>
      <c:pieChart>
        <c:varyColors val="1"/>
        <c:ser>
          <c:idx val="0"/>
          <c:order val="0"/>
          <c:tx>
            <c:strRef>
              <c:f>Demo!$G$17</c:f>
              <c:strCache>
                <c:ptCount val="1"/>
                <c:pt idx="0">
                  <c:v>1's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3.0656108998245936E-3"/>
                  <c:y val="-9.8130224789715862E-4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4.5691764567767683E-2"/>
                  <c:y val="-5.575889220743959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showLegendKey val="1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Demo!$P$18:$P$19</c:f>
              <c:strCache>
                <c:ptCount val="2"/>
                <c:pt idx="0">
                  <c:v>One</c:v>
                </c:pt>
                <c:pt idx="1">
                  <c:v>Zero</c:v>
                </c:pt>
              </c:strCache>
            </c:strRef>
          </c:cat>
          <c:val>
            <c:numRef>
              <c:f>Demo!$O$18:$O$19</c:f>
              <c:numCache>
                <c:formatCode>General</c:formatCode>
                <c:ptCount val="2"/>
                <c:pt idx="0">
                  <c:v>58</c:v>
                </c:pt>
                <c:pt idx="1">
                  <c:v>42</c:v>
                </c:pt>
              </c:numCache>
            </c:numRef>
          </c:val>
        </c:ser>
        <c:dLbls>
          <c:showLegendKey val="1"/>
          <c:showVal val="0"/>
          <c:showCatName val="1"/>
          <c:showSerName val="0"/>
          <c:showPercent val="1"/>
          <c:showBubbleSize val="0"/>
          <c:showLeaderLines val="0"/>
        </c:dLbls>
        <c:firstSliceAng val="0"/>
      </c:pieChart>
      <c:spPr>
        <a:solidFill>
          <a:schemeClr val="accent5">
            <a:lumMod val="75000"/>
          </a:schemeClr>
        </a:solidFill>
        <a:ln w="25400">
          <a:noFill/>
        </a:ln>
      </c:spPr>
    </c:plotArea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P8" max="9" min="1" page="10" val="5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5" Type="http://schemas.openxmlformats.org/officeDocument/2006/relationships/chart" Target="../charts/chart2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295275</xdr:colOff>
      <xdr:row>1</xdr:row>
      <xdr:rowOff>66675</xdr:rowOff>
    </xdr:from>
    <xdr:to>
      <xdr:col>17</xdr:col>
      <xdr:colOff>495300</xdr:colOff>
      <xdr:row>14</xdr:row>
      <xdr:rowOff>142875</xdr:rowOff>
    </xdr:to>
    <xdr:graphicFrame macro="">
      <xdr:nvGraphicFramePr>
        <xdr:cNvPr id="10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466725</xdr:colOff>
      <xdr:row>29</xdr:row>
      <xdr:rowOff>85725</xdr:rowOff>
    </xdr:from>
    <xdr:to>
      <xdr:col>16</xdr:col>
      <xdr:colOff>447675</xdr:colOff>
      <xdr:row>35</xdr:row>
      <xdr:rowOff>95250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4733925" y="4867275"/>
          <a:ext cx="1809750" cy="981075"/>
        </a:xfrm>
        <a:prstGeom prst="bevel">
          <a:avLst>
            <a:gd name="adj" fmla="val 12500"/>
          </a:avLst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00"/>
              </a:solidFill>
              <a:latin typeface="Arial"/>
              <a:cs typeface="Arial"/>
            </a:rPr>
            <a:t>Press F9 to see a new sample, or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00"/>
              </a:solidFill>
              <a:latin typeface="Arial"/>
              <a:cs typeface="Arial"/>
            </a:rPr>
            <a:t>hold down F9 to see repeated samples.</a:t>
          </a:r>
        </a:p>
      </xdr:txBody>
    </xdr:sp>
    <xdr:clientData/>
  </xdr:twoCellAnchor>
  <xdr:twoCellAnchor editAs="oneCell">
    <xdr:from>
      <xdr:col>6</xdr:col>
      <xdr:colOff>76200</xdr:colOff>
      <xdr:row>21</xdr:row>
      <xdr:rowOff>114300</xdr:rowOff>
    </xdr:from>
    <xdr:to>
      <xdr:col>6</xdr:col>
      <xdr:colOff>276225</xdr:colOff>
      <xdr:row>22</xdr:row>
      <xdr:rowOff>114300</xdr:rowOff>
    </xdr:to>
    <xdr:pic>
      <xdr:nvPicPr>
        <xdr:cNvPr id="10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3543300"/>
          <a:ext cx="2000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285750</xdr:colOff>
      <xdr:row>25</xdr:row>
      <xdr:rowOff>47625</xdr:rowOff>
    </xdr:from>
    <xdr:to>
      <xdr:col>9</xdr:col>
      <xdr:colOff>85725</xdr:colOff>
      <xdr:row>26</xdr:row>
      <xdr:rowOff>142875</xdr:rowOff>
    </xdr:to>
    <xdr:pic>
      <xdr:nvPicPr>
        <xdr:cNvPr id="10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4181475"/>
          <a:ext cx="1057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285750</xdr:colOff>
      <xdr:row>23</xdr:row>
      <xdr:rowOff>47625</xdr:rowOff>
    </xdr:from>
    <xdr:to>
      <xdr:col>9</xdr:col>
      <xdr:colOff>85725</xdr:colOff>
      <xdr:row>24</xdr:row>
      <xdr:rowOff>142875</xdr:rowOff>
    </xdr:to>
    <xdr:pic>
      <xdr:nvPicPr>
        <xdr:cNvPr id="103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3857625"/>
          <a:ext cx="1057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304800</xdr:colOff>
      <xdr:row>15</xdr:row>
      <xdr:rowOff>19050</xdr:rowOff>
    </xdr:from>
    <xdr:to>
      <xdr:col>17</xdr:col>
      <xdr:colOff>533400</xdr:colOff>
      <xdr:row>28</xdr:row>
      <xdr:rowOff>95250</xdr:rowOff>
    </xdr:to>
    <xdr:graphicFrame macro="">
      <xdr:nvGraphicFramePr>
        <xdr:cNvPr id="1040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114300</xdr:colOff>
          <xdr:row>16</xdr:row>
          <xdr:rowOff>19050</xdr:rowOff>
        </xdr:from>
        <xdr:to>
          <xdr:col>1</xdr:col>
          <xdr:colOff>581025</xdr:colOff>
          <xdr:row>19</xdr:row>
          <xdr:rowOff>142875</xdr:rowOff>
        </xdr:to>
        <xdr:sp macro="" textlink="">
          <xdr:nvSpPr>
            <xdr:cNvPr id="1032" name="Spinner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152400</xdr:colOff>
      <xdr:row>29</xdr:row>
      <xdr:rowOff>28575</xdr:rowOff>
    </xdr:from>
    <xdr:to>
      <xdr:col>9</xdr:col>
      <xdr:colOff>275974</xdr:colOff>
      <xdr:row>38</xdr:row>
      <xdr:rowOff>123631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76350" y="481012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7"/>
  <sheetViews>
    <sheetView showGridLines="0" tabSelected="1" workbookViewId="0"/>
  </sheetViews>
  <sheetFormatPr defaultRowHeight="12.75" x14ac:dyDescent="0.2"/>
  <cols>
    <col min="1" max="1" width="3" style="1" customWidth="1"/>
    <col min="2" max="2" width="9.140625" style="1"/>
    <col min="3" max="13" width="4.7109375" style="1" customWidth="1"/>
    <col min="14" max="16384" width="9.140625" style="1"/>
  </cols>
  <sheetData>
    <row r="1" spans="2:16" ht="15.75" x14ac:dyDescent="0.25">
      <c r="B1" s="5" t="s">
        <v>3</v>
      </c>
      <c r="H1" s="6" t="s">
        <v>9</v>
      </c>
    </row>
    <row r="4" spans="2:16" ht="14.25" x14ac:dyDescent="0.2">
      <c r="C4" s="7" t="s">
        <v>1</v>
      </c>
      <c r="D4" s="7"/>
      <c r="E4" s="7"/>
      <c r="F4" s="7"/>
      <c r="G4" s="7"/>
      <c r="H4" s="7"/>
      <c r="I4" s="7"/>
      <c r="J4" s="7"/>
      <c r="K4" s="7"/>
      <c r="L4" s="7"/>
    </row>
    <row r="5" spans="2:16" x14ac:dyDescent="0.2">
      <c r="C5" s="3">
        <f t="shared" ref="C5:L14" ca="1" si="0">IF(RAND()&lt;Pi,1,0)</f>
        <v>0</v>
      </c>
      <c r="D5" s="3">
        <f t="shared" ca="1" si="0"/>
        <v>1</v>
      </c>
      <c r="E5" s="3">
        <f t="shared" ca="1" si="0"/>
        <v>1</v>
      </c>
      <c r="F5" s="3">
        <f t="shared" ca="1" si="0"/>
        <v>1</v>
      </c>
      <c r="G5" s="3">
        <f t="shared" ca="1" si="0"/>
        <v>0</v>
      </c>
      <c r="H5" s="3">
        <f t="shared" ca="1" si="0"/>
        <v>0</v>
      </c>
      <c r="I5" s="3">
        <f t="shared" ca="1" si="0"/>
        <v>0</v>
      </c>
      <c r="J5" s="3">
        <f t="shared" ca="1" si="0"/>
        <v>1</v>
      </c>
      <c r="K5" s="3">
        <f t="shared" ca="1" si="0"/>
        <v>0</v>
      </c>
      <c r="L5" s="3">
        <f t="shared" ca="1" si="0"/>
        <v>1</v>
      </c>
    </row>
    <row r="6" spans="2:16" x14ac:dyDescent="0.2">
      <c r="C6" s="3">
        <f t="shared" ca="1" si="0"/>
        <v>0</v>
      </c>
      <c r="D6" s="3">
        <f t="shared" ca="1" si="0"/>
        <v>1</v>
      </c>
      <c r="E6" s="3">
        <f t="shared" ca="1" si="0"/>
        <v>0</v>
      </c>
      <c r="F6" s="3">
        <f t="shared" ca="1" si="0"/>
        <v>1</v>
      </c>
      <c r="G6" s="3">
        <f t="shared" ca="1" si="0"/>
        <v>0</v>
      </c>
      <c r="H6" s="3">
        <f t="shared" ca="1" si="0"/>
        <v>0</v>
      </c>
      <c r="I6" s="3">
        <f t="shared" ca="1" si="0"/>
        <v>0</v>
      </c>
      <c r="J6" s="3">
        <f t="shared" ca="1" si="0"/>
        <v>0</v>
      </c>
      <c r="K6" s="3">
        <f t="shared" ca="1" si="0"/>
        <v>0</v>
      </c>
      <c r="L6" s="3">
        <f t="shared" ca="1" si="0"/>
        <v>1</v>
      </c>
    </row>
    <row r="7" spans="2:16" x14ac:dyDescent="0.2">
      <c r="C7" s="3">
        <f t="shared" ca="1" si="0"/>
        <v>0</v>
      </c>
      <c r="D7" s="3">
        <f t="shared" ca="1" si="0"/>
        <v>1</v>
      </c>
      <c r="E7" s="3">
        <f t="shared" ca="1" si="0"/>
        <v>1</v>
      </c>
      <c r="F7" s="3">
        <f t="shared" ca="1" si="0"/>
        <v>1</v>
      </c>
      <c r="G7" s="3">
        <f t="shared" ca="1" si="0"/>
        <v>1</v>
      </c>
      <c r="H7" s="3">
        <f t="shared" ca="1" si="0"/>
        <v>0</v>
      </c>
      <c r="I7" s="3">
        <f t="shared" ca="1" si="0"/>
        <v>0</v>
      </c>
      <c r="J7" s="3">
        <f t="shared" ca="1" si="0"/>
        <v>1</v>
      </c>
      <c r="K7" s="3">
        <f t="shared" ca="1" si="0"/>
        <v>1</v>
      </c>
      <c r="L7" s="3">
        <f t="shared" ca="1" si="0"/>
        <v>0</v>
      </c>
    </row>
    <row r="8" spans="2:16" x14ac:dyDescent="0.2">
      <c r="C8" s="3">
        <f t="shared" ca="1" si="0"/>
        <v>0</v>
      </c>
      <c r="D8" s="3">
        <f t="shared" ca="1" si="0"/>
        <v>1</v>
      </c>
      <c r="E8" s="3">
        <f t="shared" ca="1" si="0"/>
        <v>1</v>
      </c>
      <c r="F8" s="3">
        <f t="shared" ca="1" si="0"/>
        <v>1</v>
      </c>
      <c r="G8" s="3">
        <f t="shared" ca="1" si="0"/>
        <v>1</v>
      </c>
      <c r="H8" s="3">
        <f t="shared" ca="1" si="0"/>
        <v>1</v>
      </c>
      <c r="I8" s="3">
        <f t="shared" ca="1" si="0"/>
        <v>0</v>
      </c>
      <c r="J8" s="3">
        <f t="shared" ca="1" si="0"/>
        <v>1</v>
      </c>
      <c r="K8" s="3">
        <f t="shared" ca="1" si="0"/>
        <v>1</v>
      </c>
      <c r="L8" s="3">
        <f t="shared" ca="1" si="0"/>
        <v>0</v>
      </c>
      <c r="P8" s="1">
        <v>5</v>
      </c>
    </row>
    <row r="9" spans="2:16" x14ac:dyDescent="0.2">
      <c r="C9" s="3">
        <f t="shared" ca="1" si="0"/>
        <v>0</v>
      </c>
      <c r="D9" s="3">
        <f t="shared" ca="1" si="0"/>
        <v>1</v>
      </c>
      <c r="E9" s="3">
        <f t="shared" ca="1" si="0"/>
        <v>1</v>
      </c>
      <c r="F9" s="3">
        <f t="shared" ca="1" si="0"/>
        <v>1</v>
      </c>
      <c r="G9" s="3">
        <f t="shared" ca="1" si="0"/>
        <v>1</v>
      </c>
      <c r="H9" s="3">
        <f t="shared" ca="1" si="0"/>
        <v>1</v>
      </c>
      <c r="I9" s="3">
        <f t="shared" ca="1" si="0"/>
        <v>0</v>
      </c>
      <c r="J9" s="3">
        <f t="shared" ca="1" si="0"/>
        <v>1</v>
      </c>
      <c r="K9" s="3">
        <f t="shared" ca="1" si="0"/>
        <v>1</v>
      </c>
      <c r="L9" s="3">
        <f t="shared" ca="1" si="0"/>
        <v>1</v>
      </c>
    </row>
    <row r="10" spans="2:16" x14ac:dyDescent="0.2">
      <c r="C10" s="3">
        <f t="shared" ca="1" si="0"/>
        <v>0</v>
      </c>
      <c r="D10" s="3">
        <f t="shared" ca="1" si="0"/>
        <v>0</v>
      </c>
      <c r="E10" s="3">
        <f t="shared" ca="1" si="0"/>
        <v>1</v>
      </c>
      <c r="F10" s="3">
        <f t="shared" ca="1" si="0"/>
        <v>1</v>
      </c>
      <c r="G10" s="3">
        <f t="shared" ca="1" si="0"/>
        <v>1</v>
      </c>
      <c r="H10" s="3">
        <f t="shared" ca="1" si="0"/>
        <v>0</v>
      </c>
      <c r="I10" s="3">
        <f t="shared" ca="1" si="0"/>
        <v>0</v>
      </c>
      <c r="J10" s="3">
        <f t="shared" ca="1" si="0"/>
        <v>0</v>
      </c>
      <c r="K10" s="3">
        <f t="shared" ca="1" si="0"/>
        <v>1</v>
      </c>
      <c r="L10" s="3">
        <f t="shared" ca="1" si="0"/>
        <v>1</v>
      </c>
    </row>
    <row r="11" spans="2:16" x14ac:dyDescent="0.2">
      <c r="C11" s="3">
        <f t="shared" ca="1" si="0"/>
        <v>1</v>
      </c>
      <c r="D11" s="3">
        <f t="shared" ca="1" si="0"/>
        <v>0</v>
      </c>
      <c r="E11" s="3">
        <f t="shared" ca="1" si="0"/>
        <v>1</v>
      </c>
      <c r="F11" s="3">
        <f t="shared" ca="1" si="0"/>
        <v>1</v>
      </c>
      <c r="G11" s="3">
        <f t="shared" ca="1" si="0"/>
        <v>1</v>
      </c>
      <c r="H11" s="3">
        <f t="shared" ca="1" si="0"/>
        <v>0</v>
      </c>
      <c r="I11" s="3">
        <f t="shared" ca="1" si="0"/>
        <v>1</v>
      </c>
      <c r="J11" s="3">
        <f t="shared" ca="1" si="0"/>
        <v>0</v>
      </c>
      <c r="K11" s="3">
        <f t="shared" ca="1" si="0"/>
        <v>1</v>
      </c>
      <c r="L11" s="3">
        <f t="shared" ca="1" si="0"/>
        <v>1</v>
      </c>
    </row>
    <row r="12" spans="2:16" x14ac:dyDescent="0.2">
      <c r="C12" s="3">
        <f t="shared" ca="1" si="0"/>
        <v>1</v>
      </c>
      <c r="D12" s="3">
        <f t="shared" ca="1" si="0"/>
        <v>0</v>
      </c>
      <c r="E12" s="3">
        <f t="shared" ca="1" si="0"/>
        <v>1</v>
      </c>
      <c r="F12" s="3">
        <f t="shared" ca="1" si="0"/>
        <v>1</v>
      </c>
      <c r="G12" s="3">
        <f t="shared" ca="1" si="0"/>
        <v>1</v>
      </c>
      <c r="H12" s="3">
        <f t="shared" ca="1" si="0"/>
        <v>1</v>
      </c>
      <c r="I12" s="3">
        <f t="shared" ca="1" si="0"/>
        <v>1</v>
      </c>
      <c r="J12" s="3">
        <f t="shared" ca="1" si="0"/>
        <v>0</v>
      </c>
      <c r="K12" s="3">
        <f t="shared" ca="1" si="0"/>
        <v>0</v>
      </c>
      <c r="L12" s="3">
        <f t="shared" ca="1" si="0"/>
        <v>0</v>
      </c>
    </row>
    <row r="13" spans="2:16" x14ac:dyDescent="0.2">
      <c r="C13" s="3">
        <f t="shared" ca="1" si="0"/>
        <v>0</v>
      </c>
      <c r="D13" s="3">
        <f t="shared" ca="1" si="0"/>
        <v>0</v>
      </c>
      <c r="E13" s="3">
        <f t="shared" ca="1" si="0"/>
        <v>0</v>
      </c>
      <c r="F13" s="3">
        <f t="shared" ca="1" si="0"/>
        <v>1</v>
      </c>
      <c r="G13" s="3">
        <f t="shared" ca="1" si="0"/>
        <v>1</v>
      </c>
      <c r="H13" s="3">
        <f t="shared" ca="1" si="0"/>
        <v>0</v>
      </c>
      <c r="I13" s="3">
        <f t="shared" ca="1" si="0"/>
        <v>1</v>
      </c>
      <c r="J13" s="3">
        <f t="shared" ca="1" si="0"/>
        <v>1</v>
      </c>
      <c r="K13" s="3">
        <f t="shared" ca="1" si="0"/>
        <v>0</v>
      </c>
      <c r="L13" s="3">
        <f t="shared" ca="1" si="0"/>
        <v>1</v>
      </c>
    </row>
    <row r="14" spans="2:16" x14ac:dyDescent="0.2">
      <c r="C14" s="3">
        <f t="shared" ca="1" si="0"/>
        <v>1</v>
      </c>
      <c r="D14" s="3">
        <f t="shared" ca="1" si="0"/>
        <v>1</v>
      </c>
      <c r="E14" s="3">
        <f t="shared" ca="1" si="0"/>
        <v>1</v>
      </c>
      <c r="F14" s="3">
        <f t="shared" ca="1" si="0"/>
        <v>1</v>
      </c>
      <c r="G14" s="3">
        <f t="shared" ca="1" si="0"/>
        <v>1</v>
      </c>
      <c r="H14" s="3">
        <f t="shared" ca="1" si="0"/>
        <v>0</v>
      </c>
      <c r="I14" s="3">
        <f t="shared" ca="1" si="0"/>
        <v>0</v>
      </c>
      <c r="J14" s="3">
        <f t="shared" ca="1" si="0"/>
        <v>0</v>
      </c>
      <c r="K14" s="3">
        <f t="shared" ca="1" si="0"/>
        <v>1</v>
      </c>
      <c r="L14" s="3">
        <f t="shared" ca="1" si="0"/>
        <v>0</v>
      </c>
    </row>
    <row r="16" spans="2:16" ht="15" x14ac:dyDescent="0.25">
      <c r="C16" s="17" t="s">
        <v>10</v>
      </c>
      <c r="D16" s="17"/>
      <c r="E16" s="17"/>
      <c r="G16" s="18" t="s">
        <v>2</v>
      </c>
      <c r="H16" s="18"/>
      <c r="I16" s="18"/>
      <c r="J16" s="18"/>
      <c r="K16" s="18"/>
      <c r="L16" s="18"/>
    </row>
    <row r="17" spans="3:16" x14ac:dyDescent="0.2">
      <c r="C17" s="8">
        <f>P8/10</f>
        <v>0.5</v>
      </c>
      <c r="D17" s="9"/>
      <c r="E17" s="10"/>
      <c r="G17" s="19" t="s">
        <v>0</v>
      </c>
      <c r="H17" s="20"/>
      <c r="I17" s="20"/>
      <c r="J17" s="20">
        <f ca="1">COUNTIF(C5:L14,1)</f>
        <v>58</v>
      </c>
      <c r="K17" s="20"/>
      <c r="L17" s="25"/>
    </row>
    <row r="18" spans="3:16" x14ac:dyDescent="0.2">
      <c r="C18" s="11"/>
      <c r="D18" s="12"/>
      <c r="E18" s="13"/>
      <c r="G18" s="21"/>
      <c r="H18" s="22"/>
      <c r="I18" s="22"/>
      <c r="J18" s="22"/>
      <c r="K18" s="22"/>
      <c r="L18" s="26"/>
      <c r="O18" s="1">
        <f ca="1">J17</f>
        <v>58</v>
      </c>
      <c r="P18" s="1" t="s">
        <v>7</v>
      </c>
    </row>
    <row r="19" spans="3:16" x14ac:dyDescent="0.2">
      <c r="C19" s="11"/>
      <c r="D19" s="12"/>
      <c r="E19" s="13"/>
      <c r="G19" s="21"/>
      <c r="H19" s="22"/>
      <c r="I19" s="22"/>
      <c r="J19" s="22"/>
      <c r="K19" s="22"/>
      <c r="L19" s="26"/>
      <c r="O19" s="1">
        <f ca="1">100-J17</f>
        <v>42</v>
      </c>
      <c r="P19" s="1" t="s">
        <v>8</v>
      </c>
    </row>
    <row r="20" spans="3:16" x14ac:dyDescent="0.2">
      <c r="C20" s="14"/>
      <c r="D20" s="15"/>
      <c r="E20" s="16"/>
      <c r="G20" s="23"/>
      <c r="H20" s="24"/>
      <c r="I20" s="24"/>
      <c r="J20" s="24"/>
      <c r="K20" s="24"/>
      <c r="L20" s="27"/>
    </row>
    <row r="21" spans="3:16" x14ac:dyDescent="0.2">
      <c r="O21" s="1">
        <f ca="1">100-J17</f>
        <v>42</v>
      </c>
      <c r="P21" s="1">
        <v>0</v>
      </c>
    </row>
    <row r="22" spans="3:16" x14ac:dyDescent="0.2">
      <c r="C22" s="30" t="s">
        <v>6</v>
      </c>
      <c r="D22" s="30"/>
      <c r="E22" s="30"/>
      <c r="F22" s="4"/>
      <c r="G22" s="4"/>
      <c r="H22" s="4"/>
      <c r="I22" s="4"/>
      <c r="J22" s="4"/>
      <c r="K22" s="28">
        <f>100*Pi</f>
        <v>50</v>
      </c>
      <c r="L22" s="29"/>
      <c r="O22" s="1">
        <f ca="1">J17</f>
        <v>58</v>
      </c>
      <c r="P22" s="1">
        <v>1</v>
      </c>
    </row>
    <row r="23" spans="3:16" x14ac:dyDescent="0.2">
      <c r="C23" s="30"/>
      <c r="D23" s="30"/>
      <c r="E23" s="30"/>
      <c r="F23" s="4"/>
      <c r="G23" s="4"/>
      <c r="H23" s="4"/>
      <c r="I23" s="4"/>
      <c r="J23" s="4"/>
      <c r="K23" s="28"/>
      <c r="L23" s="29"/>
    </row>
    <row r="24" spans="3:16" x14ac:dyDescent="0.2">
      <c r="C24" s="30" t="s">
        <v>4</v>
      </c>
      <c r="D24" s="30"/>
      <c r="E24" s="30"/>
      <c r="F24" s="4"/>
      <c r="G24" s="4"/>
      <c r="H24" s="4"/>
      <c r="I24" s="4"/>
      <c r="J24" s="4"/>
      <c r="K24" s="28">
        <f>100*Pi-3*SQRT(100*Pi*(1-Pi))</f>
        <v>35</v>
      </c>
      <c r="L24" s="29"/>
    </row>
    <row r="25" spans="3:16" x14ac:dyDescent="0.2">
      <c r="C25" s="30"/>
      <c r="D25" s="30"/>
      <c r="E25" s="30"/>
      <c r="F25" s="4"/>
      <c r="G25" s="4"/>
      <c r="H25" s="4"/>
      <c r="I25" s="4"/>
      <c r="J25" s="4"/>
      <c r="K25" s="28"/>
      <c r="L25" s="29"/>
      <c r="M25" s="2"/>
    </row>
    <row r="26" spans="3:16" x14ac:dyDescent="0.2">
      <c r="C26" s="30" t="s">
        <v>5</v>
      </c>
      <c r="D26" s="30"/>
      <c r="E26" s="30"/>
      <c r="F26" s="4"/>
      <c r="G26" s="4"/>
      <c r="H26" s="4"/>
      <c r="I26" s="4"/>
      <c r="J26" s="4"/>
      <c r="K26" s="28">
        <f>100*Pi+3*SQRT(100*Pi*(1-Pi))</f>
        <v>65</v>
      </c>
      <c r="L26" s="29"/>
      <c r="M26" s="2"/>
    </row>
    <row r="27" spans="3:16" x14ac:dyDescent="0.2">
      <c r="C27" s="30"/>
      <c r="D27" s="30"/>
      <c r="E27" s="30"/>
      <c r="F27" s="4"/>
      <c r="G27" s="4"/>
      <c r="H27" s="4"/>
      <c r="I27" s="4"/>
      <c r="J27" s="4"/>
      <c r="K27" s="28"/>
      <c r="L27" s="29"/>
      <c r="M27" s="2"/>
    </row>
  </sheetData>
  <sheetProtection formatCells="0" formatColumns="0" formatRows="0"/>
  <mergeCells count="12">
    <mergeCell ref="K26:L27"/>
    <mergeCell ref="C22:E23"/>
    <mergeCell ref="C24:E25"/>
    <mergeCell ref="C26:E27"/>
    <mergeCell ref="K22:L23"/>
    <mergeCell ref="K24:L25"/>
    <mergeCell ref="C4:L4"/>
    <mergeCell ref="C17:E20"/>
    <mergeCell ref="C16:E16"/>
    <mergeCell ref="G16:L16"/>
    <mergeCell ref="G17:I20"/>
    <mergeCell ref="J17:L20"/>
  </mergeCells>
  <phoneticPr fontId="1" type="noConversion"/>
  <conditionalFormatting sqref="J17:L20">
    <cfRule type="cellIs" dxfId="2" priority="1" stopIfTrue="1" operator="greaterThan">
      <formula>$K$26</formula>
    </cfRule>
    <cfRule type="cellIs" dxfId="1" priority="2" stopIfTrue="1" operator="lessThan">
      <formula>$K$24</formula>
    </cfRule>
  </conditionalFormatting>
  <conditionalFormatting sqref="C5:L14">
    <cfRule type="cellIs" dxfId="0" priority="3" stopIfTrue="1" operator="equal">
      <formula>1</formula>
    </cfRule>
  </conditionalFormatting>
  <pageMargins left="0.75" right="0.75" top="1" bottom="1" header="0.5" footer="0.5"/>
  <pageSetup scale="95"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Spinner 8">
              <controlPr defaultSize="0" autoPict="0">
                <anchor moveWithCells="1" sizeWithCells="1">
                  <from>
                    <xdr:col>1</xdr:col>
                    <xdr:colOff>114300</xdr:colOff>
                    <xdr:row>16</xdr:row>
                    <xdr:rowOff>19050</xdr:rowOff>
                  </from>
                  <to>
                    <xdr:col>1</xdr:col>
                    <xdr:colOff>581025</xdr:colOff>
                    <xdr:row>19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Demo</vt:lpstr>
      <vt:lpstr>Extra Sheet</vt:lpstr>
      <vt:lpstr>Pi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Proportion Demonstration</dc:title>
  <dc:subject>Chapter 8 - Sampling Distributions and Estimation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2013-08-16T18:39:16Z</cp:lastPrinted>
  <dcterms:created xsi:type="dcterms:W3CDTF">2006-05-24T14:13:07Z</dcterms:created>
  <dcterms:modified xsi:type="dcterms:W3CDTF">2013-10-14T23:55:09Z</dcterms:modified>
</cp:coreProperties>
</file>